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9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26.26\Research\Yearly\Company Guide\Guide 2022\Industrial Sector\Food and Beverages\"/>
    </mc:Choice>
  </mc:AlternateContent>
  <xr:revisionPtr revIDLastSave="0" documentId="13_ncr:1_{CCFD49CA-B51C-410F-8E91-C1F896F26147}" xr6:coauthVersionLast="36" xr6:coauthVersionMax="36" xr10:uidLastSave="{00000000-0000-0000-0000-000000000000}"/>
  <bookViews>
    <workbookView xWindow="-15" yWindow="5175" windowWidth="17250" windowHeight="5235" tabRatio="601" xr2:uid="{00000000-000D-0000-FFFF-FFFF00000000}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91029"/>
</workbook>
</file>

<file path=xl/calcChain.xml><?xml version="1.0" encoding="utf-8"?>
<calcChain xmlns="http://schemas.openxmlformats.org/spreadsheetml/2006/main">
  <c r="E109" i="2" l="1"/>
  <c r="H120" i="2" l="1"/>
  <c r="H117" i="2" s="1"/>
  <c r="G120" i="2"/>
  <c r="G117" i="2" s="1"/>
  <c r="F120" i="2"/>
  <c r="F117" i="2" s="1"/>
  <c r="E120" i="2"/>
  <c r="E117" i="2" s="1"/>
  <c r="H119" i="2"/>
  <c r="G119" i="2"/>
  <c r="F119" i="2"/>
  <c r="E119" i="2"/>
  <c r="H116" i="2"/>
  <c r="G116" i="2"/>
  <c r="F116" i="2"/>
  <c r="E116" i="2"/>
  <c r="H115" i="2"/>
  <c r="G115" i="2"/>
  <c r="F115" i="2"/>
  <c r="E115" i="2"/>
  <c r="H113" i="2"/>
  <c r="G113" i="2"/>
  <c r="F113" i="2"/>
  <c r="E113" i="2"/>
  <c r="H112" i="2"/>
  <c r="G112" i="2"/>
  <c r="F112" i="2"/>
  <c r="E112" i="2"/>
  <c r="H111" i="2"/>
  <c r="G111" i="2"/>
  <c r="F111" i="2"/>
  <c r="E111" i="2"/>
  <c r="H109" i="2"/>
  <c r="G109" i="2"/>
  <c r="F109" i="2"/>
  <c r="H108" i="2"/>
  <c r="G108" i="2"/>
  <c r="F108" i="2"/>
  <c r="E108" i="2"/>
  <c r="H107" i="2"/>
  <c r="G107" i="2"/>
  <c r="F107" i="2"/>
  <c r="E107" i="2"/>
  <c r="H106" i="2"/>
  <c r="G106" i="2"/>
  <c r="F106" i="2"/>
  <c r="E106" i="2"/>
  <c r="H105" i="2"/>
  <c r="G105" i="2"/>
  <c r="F105" i="2"/>
  <c r="E105" i="2"/>
  <c r="H103" i="2"/>
  <c r="G103" i="2"/>
  <c r="F103" i="2"/>
  <c r="E103" i="2"/>
  <c r="H102" i="2"/>
  <c r="G102" i="2"/>
  <c r="F102" i="2"/>
  <c r="E102" i="2"/>
  <c r="H101" i="2"/>
  <c r="G101" i="2"/>
  <c r="F101" i="2"/>
  <c r="E101" i="2"/>
  <c r="H100" i="2"/>
  <c r="G100" i="2"/>
  <c r="F100" i="2"/>
  <c r="E100" i="2"/>
  <c r="H99" i="2"/>
  <c r="G99" i="2"/>
  <c r="F99" i="2"/>
  <c r="E99" i="2"/>
  <c r="H98" i="2"/>
  <c r="G98" i="2"/>
  <c r="F98" i="2"/>
  <c r="E98" i="2"/>
  <c r="H97" i="2"/>
  <c r="G97" i="2"/>
  <c r="F97" i="2"/>
  <c r="E97" i="2"/>
  <c r="H96" i="2"/>
  <c r="G96" i="2"/>
  <c r="F96" i="2"/>
  <c r="E96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<sst xmlns="http://schemas.openxmlformats.org/spreadsheetml/2006/main" count="206" uniqueCount="204">
  <si>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</si>
  <si>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</si>
  <si>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</si>
  <si>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</si>
  <si>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</si>
  <si>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</si>
  <si>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</si>
  <si>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</si>
  <si>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</si>
  <si>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</si>
  <si>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</si>
  <si>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</si>
  <si>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</si>
  <si>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</si>
  <si>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</si>
  <si>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</si>
  <si>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</si>
  <si>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</si>
  <si>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</si>
  <si>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</si>
  <si>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</si>
  <si>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</si>
  <si>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</si>
  <si>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</si>
  <si>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</si>
  <si>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</si>
  <si>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</si>
  <si>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</si>
  <si>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</si>
  <si>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</si>
  <si>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</si>
  <si>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</si>
  <si>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</si>
  <si>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</si>
  <si>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</si>
  <si>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</si>
  <si>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</si>
  <si>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</si>
  <si>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</si>
  <si>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</si>
  <si>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</si>
  <si>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</si>
  <si>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</si>
  <si>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</si>
  <si>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</si>
  <si>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</si>
  <si>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</si>
  <si>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</si>
  <si>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</si>
  <si>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</si>
  <si>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</si>
  <si>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</si>
  <si>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</si>
  <si>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</si>
  <si>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</si>
  <si>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</si>
  <si>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</si>
  <si>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</si>
  <si>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</si>
  <si>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</si>
  <si>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</si>
  <si>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</si>
  <si>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</si>
  <si>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</si>
  <si>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</si>
  <si>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</si>
  <si>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</si>
  <si>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</si>
  <si>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</si>
  <si>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</si>
  <si>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</si>
  <si>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</si>
  <si>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</si>
  <si>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</si>
  <si>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</si>
  <si>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</si>
  <si>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</si>
  <si>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</si>
  <si>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</si>
  <si>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</si>
  <si>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</si>
  <si>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</si>
  <si>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</si>
  <si>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</si>
  <si>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</si>
  <si>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</si>
  <si>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</si>
  <si>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</si>
  <si>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</si>
  <si>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</si>
  <si>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</si>
  <si>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</si>
  <si>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</si>
  <si>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</si>
  <si>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</si>
  <si>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</si>
  <si>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</si>
  <si>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</si>
  <si>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</si>
  <si>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</si>
  <si>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</si>
  <si>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</si>
  <si>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</si>
  <si>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</si>
  <si>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</si>
  <si>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</si>
  <si>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</si>
  <si>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</si>
  <si>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</si>
  <si>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</si>
  <si>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</si>
  <si>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</si>
  <si>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</si>
  <si>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</si>
  <si>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</si>
  <si>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</si>
  <si>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</si>
  <si>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</si>
  <si>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</si>
  <si>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</si>
  <si>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</si>
  <si>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</si>
  <si>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</si>
  <si>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</si>
  <si>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</si>
  <si>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</si>
  <si>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</si>
  <si>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</si>
  <si>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</si>
  <si>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</si>
  <si>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</si>
  <si>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</si>
  <si>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</si>
  <si>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</si>
  <si>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</si>
  <si>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</si>
  <si>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</si>
  <si>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</si>
  <si>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</si>
  <si>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</si>
  <si>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</si>
  <si>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</si>
  <si>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</si>
  <si>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</si>
  <si>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</si>
  <si>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</si>
  <si>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</si>
  <si>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</si>
  <si>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</si>
  <si>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</si>
  <si>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</si>
  <si>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</si>
  <si>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</si>
  <si>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</si>
  <si>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</si>
  <si>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</si>
  <si>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</si>
  <si>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</si>
  <si>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</si>
  <si>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</si>
  <si>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</si>
  <si>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</si>
  <si>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</si>
  <si>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</si>
  <si>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</si>
  <si>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</si>
  <si>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</si>
  <si>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</si>
  <si>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</si>
  <si>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</si>
  <si>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</si>
  <si>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</si>
  <si>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</si>
  <si>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</si>
  <si>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</si>
  <si>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</si>
  <si>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</si>
  <si>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</si>
  <si>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</si>
  <si>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</si>
  <si>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</si>
  <si>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</si>
  <si>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</si>
  <si>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</si>
  <si>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</si>
  <si>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</si>
  <si>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</si>
  <si>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</si>
  <si>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</si>
  <si>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</si>
  <si>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</si>
  <si>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</si>
  <si>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</si>
  <si>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</si>
  <si>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</si>
  <si>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</si>
  <si>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</si>
  <si>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</si>
  <si>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</si>
  <si>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</si>
  <si>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 xml:space="preserve">أرباح (خسائر) مدورة </t>
  </si>
  <si>
    <t>Income Tax (Previous Years)</t>
  </si>
  <si>
    <t>JORDAN POULTRY PROCESSING &amp; MARKETING</t>
  </si>
  <si>
    <t>الأردنية لتجهيز وتسويق الدواجن ومنتجاتها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</si>
</sst>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2:AE120"/>
  <sheetViews>
    <sheetView tabSelected="1" topLeftCell="C1" zoomScaleNormal="100" workbookViewId="0">
      <selection activeCell="G2" sqref="G2"/>
    </sheetView>
  </sheetViews>
  <sheetFormatPr defaultColWidth="9.140625"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202</v>
      </c>
      <c r="E2" s="38"/>
      <c r="F2" s="38">
        <v>141002</v>
      </c>
      <c r="G2" s="39"/>
      <c r="I2" s="40" t="s">
        <v>203</v>
      </c>
    </row>
    <row r="4" spans="4:18" ht="24.95" customHeight="1" x14ac:dyDescent="0.2">
      <c r="D4" s="30" t="s">
        <v>122</v>
      </c>
      <c r="E4" s="31">
        <v>2021</v>
      </c>
      <c r="F4" s="31">
        <v>2020</v>
      </c>
      <c r="G4" s="31">
        <v>2019</v>
      </c>
      <c r="H4" s="31">
        <v>2018</v>
      </c>
      <c r="I4" s="29" t="s">
        <v>0</v>
      </c>
    </row>
    <row r="5" spans="4:18" ht="24.95" customHeight="1" x14ac:dyDescent="0.2">
      <c r="D5" s="12" t="s">
        <v>192</v>
      </c>
      <c r="E5" s="46">
        <v>1</v>
      </c>
      <c r="F5" s="46">
        <v>1</v>
      </c>
      <c r="G5" s="46">
        <v>1</v>
      </c>
      <c r="H5" s="46">
        <v>1</v>
      </c>
      <c r="I5" s="3" t="s">
        <v>193</v>
      </c>
    </row>
    <row r="6" spans="4:18" ht="24.95" customHeight="1" x14ac:dyDescent="0.2">
      <c r="D6" s="13" t="s">
        <v>194</v>
      </c>
      <c r="E6" s="47">
        <v>3.3</v>
      </c>
      <c r="F6" s="47">
        <v>2.27</v>
      </c>
      <c r="G6" s="47">
        <v>0.76</v>
      </c>
      <c r="H6" s="47">
        <v>0.81</v>
      </c>
      <c r="I6" s="4" t="s">
        <v>195</v>
      </c>
    </row>
    <row r="7" spans="4:18" ht="20.100000000000001" customHeight="1" x14ac:dyDescent="0.2">
      <c r="D7" s="13" t="s">
        <v>87</v>
      </c>
      <c r="E7" s="47">
        <v>38708718.649999999</v>
      </c>
      <c r="F7" s="16">
        <v>14248981.41</v>
      </c>
      <c r="G7" s="16">
        <v>64940</v>
      </c>
      <c r="H7" s="16">
        <v>14332.55</v>
      </c>
      <c r="I7" s="4" t="s">
        <v>88</v>
      </c>
      <c r="O7" s="60"/>
      <c r="P7" s="60"/>
      <c r="Q7" s="60"/>
      <c r="R7" s="60"/>
    </row>
    <row r="8" spans="4:18" ht="20.100000000000001" customHeight="1" x14ac:dyDescent="0.2">
      <c r="D8" s="13" t="s">
        <v>21</v>
      </c>
      <c r="E8" s="47">
        <v>9793069</v>
      </c>
      <c r="F8" s="16">
        <v>13269551</v>
      </c>
      <c r="G8" s="16">
        <v>88221</v>
      </c>
      <c r="H8" s="16">
        <v>17442</v>
      </c>
      <c r="I8" s="4" t="s">
        <v>1</v>
      </c>
      <c r="O8" s="60"/>
      <c r="P8" s="60"/>
      <c r="Q8" s="60"/>
      <c r="R8" s="60"/>
    </row>
    <row r="9" spans="4:18" ht="20.100000000000001" customHeight="1" x14ac:dyDescent="0.2">
      <c r="D9" s="13" t="s">
        <v>22</v>
      </c>
      <c r="E9" s="47">
        <v>3740</v>
      </c>
      <c r="F9" s="16">
        <v>3086</v>
      </c>
      <c r="G9" s="16">
        <v>190</v>
      </c>
      <c r="H9" s="16">
        <v>22</v>
      </c>
      <c r="I9" s="4" t="s">
        <v>2</v>
      </c>
      <c r="O9" s="60"/>
      <c r="P9" s="60"/>
      <c r="Q9" s="60"/>
      <c r="R9" s="60"/>
    </row>
    <row r="10" spans="4:18" ht="20.100000000000001" customHeight="1" x14ac:dyDescent="0.2">
      <c r="D10" s="13" t="s">
        <v>196</v>
      </c>
      <c r="E10" s="16">
        <v>23558305</v>
      </c>
      <c r="F10" s="16">
        <v>23558305</v>
      </c>
      <c r="G10" s="16">
        <v>23558305</v>
      </c>
      <c r="H10" s="16">
        <v>23558305</v>
      </c>
      <c r="I10" s="4" t="s">
        <v>197</v>
      </c>
      <c r="O10" s="60"/>
      <c r="P10" s="60"/>
      <c r="Q10" s="60"/>
      <c r="R10" s="60"/>
    </row>
    <row r="11" spans="4:18" ht="20.100000000000001" customHeight="1" x14ac:dyDescent="0.2">
      <c r="D11" s="13" t="s">
        <v>89</v>
      </c>
      <c r="E11" s="16">
        <v>77742406.5</v>
      </c>
      <c r="F11" s="16">
        <v>53477352.350000001</v>
      </c>
      <c r="G11" s="16">
        <v>17904311.800000001</v>
      </c>
      <c r="H11" s="16">
        <v>19082227.050000001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">
      <c r="D12" s="14" t="s">
        <v>198</v>
      </c>
      <c r="E12" s="63">
        <v>44561</v>
      </c>
      <c r="F12" s="63">
        <v>44196</v>
      </c>
      <c r="G12" s="63">
        <v>43830</v>
      </c>
      <c r="H12" s="63">
        <v>43465</v>
      </c>
      <c r="I12" s="5" t="s">
        <v>199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23</v>
      </c>
      <c r="F15" s="62"/>
      <c r="G15" s="17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">
      <c r="D16" s="12" t="s">
        <v>50</v>
      </c>
      <c r="E16" s="41">
        <v>188933</v>
      </c>
      <c r="F16" s="41">
        <v>223663</v>
      </c>
      <c r="G16" s="41">
        <v>274543</v>
      </c>
      <c r="H16" s="41">
        <v>228674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">
      <c r="D17" s="13" t="s">
        <v>91</v>
      </c>
      <c r="E17" s="16">
        <v>4031689</v>
      </c>
      <c r="F17" s="16">
        <v>4890087</v>
      </c>
      <c r="G17" s="16">
        <v>5887320</v>
      </c>
      <c r="H17" s="16">
        <v>7073537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">
      <c r="D18" s="13" t="s">
        <v>121</v>
      </c>
      <c r="E18" s="16">
        <v>0</v>
      </c>
      <c r="F18" s="16">
        <v>0</v>
      </c>
      <c r="G18" s="16">
        <v>0</v>
      </c>
      <c r="H18" s="16">
        <v>0</v>
      </c>
      <c r="I18" s="7" t="s">
        <v>112</v>
      </c>
      <c r="O18" s="60"/>
      <c r="P18" s="60"/>
      <c r="Q18" s="60"/>
      <c r="R18" s="60"/>
    </row>
    <row r="19" spans="4:18" ht="20.100000000000001" customHeight="1" x14ac:dyDescent="0.2">
      <c r="D19" s="13" t="s">
        <v>119</v>
      </c>
      <c r="E19" s="16">
        <v>849624</v>
      </c>
      <c r="F19" s="16">
        <v>2122754</v>
      </c>
      <c r="G19" s="16">
        <v>2896800</v>
      </c>
      <c r="H19" s="16">
        <v>1912220</v>
      </c>
      <c r="I19" s="7" t="s">
        <v>113</v>
      </c>
      <c r="O19" s="60"/>
      <c r="P19" s="60"/>
      <c r="Q19" s="60"/>
      <c r="R19" s="60"/>
    </row>
    <row r="20" spans="4:18" ht="20.100000000000001" customHeight="1" x14ac:dyDescent="0.2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">
      <c r="D21" s="20" t="s">
        <v>111</v>
      </c>
      <c r="E21" s="16">
        <v>4131251</v>
      </c>
      <c r="F21" s="16">
        <v>3938747</v>
      </c>
      <c r="G21" s="16">
        <v>3661003</v>
      </c>
      <c r="H21" s="16">
        <v>4164619</v>
      </c>
      <c r="I21" s="7" t="s">
        <v>110</v>
      </c>
      <c r="O21" s="60"/>
      <c r="P21" s="60"/>
      <c r="Q21" s="60"/>
      <c r="R21" s="60"/>
    </row>
    <row r="22" spans="4:18" ht="20.100000000000001" customHeight="1" x14ac:dyDescent="0.2">
      <c r="D22" s="20" t="s">
        <v>120</v>
      </c>
      <c r="E22" s="16">
        <v>2302098</v>
      </c>
      <c r="F22" s="16">
        <v>1178916</v>
      </c>
      <c r="G22" s="16">
        <v>1145025</v>
      </c>
      <c r="H22" s="16">
        <v>1157184</v>
      </c>
      <c r="I22" s="7" t="s">
        <v>114</v>
      </c>
      <c r="O22" s="60"/>
      <c r="P22" s="60"/>
      <c r="Q22" s="60"/>
      <c r="R22" s="60"/>
    </row>
    <row r="23" spans="4:18" ht="20.100000000000001" customHeight="1" x14ac:dyDescent="0.2">
      <c r="D23" s="13" t="s">
        <v>93</v>
      </c>
      <c r="E23" s="16">
        <v>14758851</v>
      </c>
      <c r="F23" s="16">
        <v>14700157</v>
      </c>
      <c r="G23" s="16">
        <v>15259881</v>
      </c>
      <c r="H23" s="16">
        <v>15117751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">
      <c r="D24" s="13" t="s">
        <v>69</v>
      </c>
      <c r="E24" s="16">
        <v>20000</v>
      </c>
      <c r="F24" s="16">
        <v>20000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">
      <c r="D25" s="13" t="s">
        <v>95</v>
      </c>
      <c r="E25" s="16">
        <v>73813431</v>
      </c>
      <c r="F25" s="16">
        <v>71000521</v>
      </c>
      <c r="G25" s="16">
        <v>68951792</v>
      </c>
      <c r="H25" s="16">
        <v>63419776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">
      <c r="D26" s="13" t="s">
        <v>116</v>
      </c>
      <c r="E26" s="16">
        <v>629668</v>
      </c>
      <c r="F26" s="16">
        <v>629668</v>
      </c>
      <c r="G26" s="16">
        <v>629668</v>
      </c>
      <c r="H26" s="16">
        <v>629668</v>
      </c>
      <c r="I26" s="7" t="s">
        <v>115</v>
      </c>
      <c r="O26" s="60"/>
      <c r="P26" s="60"/>
      <c r="Q26" s="60"/>
      <c r="R26" s="60"/>
    </row>
    <row r="27" spans="4:18" ht="20.100000000000001" customHeight="1" x14ac:dyDescent="0.2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">
      <c r="D28" s="13" t="s">
        <v>51</v>
      </c>
      <c r="E28" s="16">
        <v>74443099</v>
      </c>
      <c r="F28" s="16">
        <v>71630189</v>
      </c>
      <c r="G28" s="16">
        <v>69581460</v>
      </c>
      <c r="H28" s="16">
        <v>64049444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">
      <c r="D29" s="13" t="s">
        <v>52</v>
      </c>
      <c r="E29" s="16">
        <v>134558</v>
      </c>
      <c r="F29" s="16">
        <v>179412</v>
      </c>
      <c r="G29" s="16">
        <v>239215</v>
      </c>
      <c r="H29" s="16">
        <v>0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">
      <c r="D30" s="21" t="s">
        <v>24</v>
      </c>
      <c r="E30" s="42">
        <v>89356508</v>
      </c>
      <c r="F30" s="42">
        <v>86529758</v>
      </c>
      <c r="G30" s="42">
        <v>85080556</v>
      </c>
      <c r="H30" s="42">
        <v>79167195</v>
      </c>
      <c r="I30" s="22" t="s">
        <v>98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99</v>
      </c>
      <c r="E33" s="34"/>
      <c r="F33" s="35"/>
      <c r="G33" s="35"/>
      <c r="H33" s="35"/>
      <c r="I33" s="36" t="s">
        <v>4</v>
      </c>
      <c r="O33" s="60"/>
      <c r="P33" s="60"/>
      <c r="Q33" s="60"/>
      <c r="R33" s="60"/>
    </row>
    <row r="34" spans="4:18" ht="24.95" customHeight="1" x14ac:dyDescent="0.2">
      <c r="D34" s="30" t="s">
        <v>25</v>
      </c>
      <c r="E34" s="30"/>
      <c r="F34" s="35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">
      <c r="D35" s="12" t="s">
        <v>71</v>
      </c>
      <c r="E35" s="41">
        <v>8056527</v>
      </c>
      <c r="F35" s="41">
        <v>14439892</v>
      </c>
      <c r="G35" s="41">
        <v>8450197</v>
      </c>
      <c r="H35" s="41">
        <v>6558090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">
      <c r="D36" s="13" t="s">
        <v>72</v>
      </c>
      <c r="E36" s="16">
        <v>2323687</v>
      </c>
      <c r="F36" s="16">
        <v>3721546</v>
      </c>
      <c r="G36" s="16">
        <v>3220452</v>
      </c>
      <c r="H36" s="16">
        <v>3654761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">
      <c r="D38" s="13" t="s">
        <v>74</v>
      </c>
      <c r="E38" s="16">
        <v>1610361</v>
      </c>
      <c r="F38" s="16">
        <v>396891</v>
      </c>
      <c r="G38" s="16">
        <v>4776000</v>
      </c>
      <c r="H38" s="16">
        <v>2798602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">
      <c r="D39" s="13" t="s">
        <v>75</v>
      </c>
      <c r="E39" s="16">
        <v>12560234</v>
      </c>
      <c r="F39" s="16">
        <v>19021496</v>
      </c>
      <c r="G39" s="16">
        <v>16775447</v>
      </c>
      <c r="H39" s="16">
        <v>13302889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">
      <c r="D40" s="13" t="s">
        <v>76</v>
      </c>
      <c r="E40" s="16">
        <v>17308624</v>
      </c>
      <c r="F40" s="16">
        <v>14181491</v>
      </c>
      <c r="G40" s="16">
        <v>12880175</v>
      </c>
      <c r="H40" s="16">
        <v>15533473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">
      <c r="D42" s="13" t="s">
        <v>77</v>
      </c>
      <c r="E42" s="16">
        <v>37931452</v>
      </c>
      <c r="F42" s="16">
        <v>33925077</v>
      </c>
      <c r="G42" s="16">
        <v>32440277</v>
      </c>
      <c r="H42" s="16">
        <v>27824765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">
      <c r="D43" s="21" t="s">
        <v>78</v>
      </c>
      <c r="E43" s="42">
        <v>67800310</v>
      </c>
      <c r="F43" s="42">
        <v>67128064</v>
      </c>
      <c r="G43" s="42">
        <v>62095899</v>
      </c>
      <c r="H43" s="42">
        <v>56661127</v>
      </c>
      <c r="I43" s="22" t="s">
        <v>104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43</v>
      </c>
      <c r="E45" s="30"/>
      <c r="F45" s="35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">
      <c r="D46" s="12" t="s">
        <v>26</v>
      </c>
      <c r="E46" s="44">
        <v>23558305</v>
      </c>
      <c r="F46" s="44">
        <v>23558305</v>
      </c>
      <c r="G46" s="44">
        <v>23558305</v>
      </c>
      <c r="H46" s="44">
        <v>23558305</v>
      </c>
      <c r="I46" s="6" t="s">
        <v>6</v>
      </c>
      <c r="O46" s="60"/>
      <c r="P46" s="60"/>
      <c r="Q46" s="60"/>
      <c r="R46" s="60"/>
    </row>
    <row r="47" spans="4:18" ht="20.100000000000001" customHeight="1" x14ac:dyDescent="0.2">
      <c r="D47" s="13" t="s">
        <v>27</v>
      </c>
      <c r="E47" s="43">
        <v>23558305</v>
      </c>
      <c r="F47" s="43">
        <v>23558305</v>
      </c>
      <c r="G47" s="43">
        <v>23558305</v>
      </c>
      <c r="H47" s="43">
        <v>23558305</v>
      </c>
      <c r="I47" s="7" t="s">
        <v>7</v>
      </c>
      <c r="O47" s="60"/>
      <c r="P47" s="60"/>
      <c r="Q47" s="60"/>
      <c r="R47" s="60"/>
    </row>
    <row r="48" spans="4:18" ht="20.100000000000001" customHeight="1" x14ac:dyDescent="0.2">
      <c r="D48" s="13" t="s">
        <v>106</v>
      </c>
      <c r="E48" s="43">
        <v>23558305</v>
      </c>
      <c r="F48" s="43">
        <v>23558305</v>
      </c>
      <c r="G48" s="43">
        <v>23558305</v>
      </c>
      <c r="H48" s="43">
        <v>23558305</v>
      </c>
      <c r="I48" s="7" t="s">
        <v>8</v>
      </c>
      <c r="O48" s="60"/>
      <c r="P48" s="60"/>
      <c r="Q48" s="60"/>
      <c r="R48" s="60"/>
    </row>
    <row r="49" spans="4:18" ht="20.100000000000001" customHeight="1" x14ac:dyDescent="0.2">
      <c r="D49" s="13" t="s">
        <v>53</v>
      </c>
      <c r="E49" s="43">
        <v>588095</v>
      </c>
      <c r="F49" s="43">
        <v>372645</v>
      </c>
      <c r="G49" s="43">
        <v>372645</v>
      </c>
      <c r="H49" s="43">
        <v>324786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">
      <c r="D50" s="13" t="s">
        <v>28</v>
      </c>
      <c r="E50" s="43">
        <v>0</v>
      </c>
      <c r="F50" s="43">
        <v>0</v>
      </c>
      <c r="G50" s="43">
        <v>0</v>
      </c>
      <c r="H50" s="43">
        <v>0</v>
      </c>
      <c r="I50" s="7" t="s">
        <v>9</v>
      </c>
      <c r="O50" s="60"/>
      <c r="P50" s="60"/>
      <c r="Q50" s="60"/>
      <c r="R50" s="60"/>
    </row>
    <row r="51" spans="4:18" ht="20.100000000000001" customHeight="1" x14ac:dyDescent="0.2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">
      <c r="D55" s="13" t="s">
        <v>183</v>
      </c>
      <c r="E55" s="43">
        <v>0</v>
      </c>
      <c r="F55" s="43">
        <v>0</v>
      </c>
      <c r="G55" s="43">
        <v>0</v>
      </c>
      <c r="H55" s="43">
        <v>0</v>
      </c>
      <c r="I55" s="7" t="s">
        <v>176</v>
      </c>
      <c r="O55" s="60"/>
      <c r="P55" s="60"/>
      <c r="Q55" s="60"/>
      <c r="R55" s="60"/>
    </row>
    <row r="56" spans="4:18" ht="20.100000000000001" customHeight="1" x14ac:dyDescent="0.2">
      <c r="D56" s="13" t="s">
        <v>184</v>
      </c>
      <c r="E56" s="43">
        <v>0</v>
      </c>
      <c r="F56" s="43">
        <v>0</v>
      </c>
      <c r="G56" s="43">
        <v>0</v>
      </c>
      <c r="H56" s="43">
        <v>0</v>
      </c>
      <c r="I56" s="7" t="s">
        <v>177</v>
      </c>
      <c r="O56" s="60"/>
      <c r="P56" s="60"/>
      <c r="Q56" s="60"/>
      <c r="R56" s="60"/>
    </row>
    <row r="57" spans="4:18" ht="20.100000000000001" customHeight="1" x14ac:dyDescent="0.2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178</v>
      </c>
      <c r="O57" s="60"/>
      <c r="P57" s="60"/>
      <c r="Q57" s="60"/>
      <c r="R57" s="60"/>
    </row>
    <row r="58" spans="4:18" ht="20.100000000000001" customHeight="1" x14ac:dyDescent="0.2">
      <c r="D58" s="13" t="s">
        <v>35</v>
      </c>
      <c r="E58" s="43">
        <v>-2590202</v>
      </c>
      <c r="F58" s="43">
        <v>-4529256</v>
      </c>
      <c r="G58" s="43">
        <v>-946293</v>
      </c>
      <c r="H58" s="43">
        <v>-1377023</v>
      </c>
      <c r="I58" s="7" t="s">
        <v>200</v>
      </c>
      <c r="O58" s="60"/>
      <c r="P58" s="60"/>
      <c r="Q58" s="60"/>
      <c r="R58" s="60"/>
    </row>
    <row r="59" spans="4:18" ht="20.100000000000001" customHeight="1" x14ac:dyDescent="0.2">
      <c r="D59" s="13" t="s">
        <v>34</v>
      </c>
      <c r="E59" s="43">
        <v>21556198</v>
      </c>
      <c r="F59" s="43">
        <v>19401694</v>
      </c>
      <c r="G59" s="43">
        <v>22984657</v>
      </c>
      <c r="H59" s="43">
        <v>22506068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">
      <c r="D60" s="27" t="s">
        <v>185</v>
      </c>
      <c r="E60" s="43">
        <v>0</v>
      </c>
      <c r="F60" s="43">
        <v>0</v>
      </c>
      <c r="G60" s="43">
        <v>0</v>
      </c>
      <c r="H60" s="43">
        <v>0</v>
      </c>
      <c r="I60" s="28" t="s">
        <v>179</v>
      </c>
      <c r="O60" s="60"/>
      <c r="P60" s="60"/>
      <c r="Q60" s="60"/>
      <c r="R60" s="60"/>
    </row>
    <row r="61" spans="4:18" ht="20.100000000000001" customHeight="1" x14ac:dyDescent="0.2">
      <c r="D61" s="14" t="s">
        <v>54</v>
      </c>
      <c r="E61" s="45">
        <v>89356508</v>
      </c>
      <c r="F61" s="45">
        <v>86529758</v>
      </c>
      <c r="G61" s="45">
        <v>85080556</v>
      </c>
      <c r="H61" s="45">
        <v>79167195</v>
      </c>
      <c r="I61" s="8" t="s">
        <v>13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36</v>
      </c>
      <c r="E64" s="30"/>
      <c r="F64" s="35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">
      <c r="D65" s="12" t="s">
        <v>186</v>
      </c>
      <c r="E65" s="44">
        <v>41111619</v>
      </c>
      <c r="F65" s="44">
        <v>34481124</v>
      </c>
      <c r="G65" s="44">
        <v>41538969</v>
      </c>
      <c r="H65" s="44">
        <v>67728826</v>
      </c>
      <c r="I65" s="6" t="s">
        <v>180</v>
      </c>
      <c r="O65" s="60"/>
      <c r="P65" s="60"/>
      <c r="Q65" s="60"/>
      <c r="R65" s="60"/>
    </row>
    <row r="66" spans="4:18" ht="20.100000000000001" customHeight="1" x14ac:dyDescent="0.2">
      <c r="D66" s="13" t="s">
        <v>187</v>
      </c>
      <c r="E66" s="43">
        <v>34758222</v>
      </c>
      <c r="F66" s="43">
        <v>34443873</v>
      </c>
      <c r="G66" s="43">
        <v>37274428</v>
      </c>
      <c r="H66" s="43">
        <v>64094326</v>
      </c>
      <c r="I66" s="7" t="s">
        <v>181</v>
      </c>
      <c r="O66" s="60"/>
      <c r="P66" s="60"/>
      <c r="Q66" s="60"/>
      <c r="R66" s="60"/>
    </row>
    <row r="67" spans="4:18" ht="20.100000000000001" customHeight="1" x14ac:dyDescent="0.2">
      <c r="D67" s="13" t="s">
        <v>85</v>
      </c>
      <c r="E67" s="43">
        <v>6353397</v>
      </c>
      <c r="F67" s="43">
        <v>37251</v>
      </c>
      <c r="G67" s="43">
        <v>4264541</v>
      </c>
      <c r="H67" s="43">
        <v>3634500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">
      <c r="D68" s="13" t="s">
        <v>188</v>
      </c>
      <c r="E68" s="43">
        <v>1088294</v>
      </c>
      <c r="F68" s="43">
        <v>963437</v>
      </c>
      <c r="G68" s="43">
        <v>863426</v>
      </c>
      <c r="H68" s="43">
        <v>612041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">
      <c r="D69" s="13" t="s">
        <v>189</v>
      </c>
      <c r="E69" s="43">
        <v>2940865</v>
      </c>
      <c r="F69" s="43">
        <v>2565528</v>
      </c>
      <c r="G69" s="43">
        <v>2779054</v>
      </c>
      <c r="H69" s="43">
        <v>2569581</v>
      </c>
      <c r="I69" s="7" t="s">
        <v>182</v>
      </c>
      <c r="O69" s="60"/>
      <c r="P69" s="60"/>
      <c r="Q69" s="60"/>
      <c r="R69" s="60"/>
    </row>
    <row r="70" spans="4:18" ht="20.100000000000001" customHeight="1" x14ac:dyDescent="0.2">
      <c r="D70" s="13" t="s">
        <v>190</v>
      </c>
      <c r="E70" s="43">
        <v>2188843</v>
      </c>
      <c r="F70" s="43">
        <v>1883984</v>
      </c>
      <c r="G70" s="43">
        <v>1776970</v>
      </c>
      <c r="H70" s="43">
        <v>1577069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">
      <c r="D71" s="13" t="s">
        <v>80</v>
      </c>
      <c r="E71" s="43">
        <v>184759</v>
      </c>
      <c r="F71" s="43">
        <v>12000</v>
      </c>
      <c r="G71" s="43">
        <v>0</v>
      </c>
      <c r="H71" s="43">
        <v>100465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">
      <c r="D72" s="13" t="s">
        <v>81</v>
      </c>
      <c r="E72" s="43">
        <v>2139479</v>
      </c>
      <c r="F72" s="43">
        <v>-3503714</v>
      </c>
      <c r="G72" s="43">
        <v>622061</v>
      </c>
      <c r="H72" s="43">
        <v>352413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">
      <c r="D73" s="13" t="s">
        <v>82</v>
      </c>
      <c r="E73" s="43">
        <v>208672</v>
      </c>
      <c r="F73" s="43">
        <v>98240</v>
      </c>
      <c r="G73" s="43">
        <v>20692</v>
      </c>
      <c r="H73" s="43">
        <v>24961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">
      <c r="D74" s="13" t="s">
        <v>83</v>
      </c>
      <c r="E74" s="43">
        <v>0</v>
      </c>
      <c r="F74" s="43">
        <v>0</v>
      </c>
      <c r="G74" s="43">
        <v>0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">
      <c r="D75" s="13" t="s">
        <v>191</v>
      </c>
      <c r="E75" s="43">
        <v>2348151</v>
      </c>
      <c r="F75" s="43">
        <v>-3405474</v>
      </c>
      <c r="G75" s="43">
        <v>642753</v>
      </c>
      <c r="H75" s="43">
        <v>377374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">
      <c r="D76" s="13" t="s">
        <v>84</v>
      </c>
      <c r="E76" s="43">
        <v>193647</v>
      </c>
      <c r="F76" s="43">
        <v>177489</v>
      </c>
      <c r="G76" s="43">
        <v>164164</v>
      </c>
      <c r="H76" s="43">
        <v>150039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">
      <c r="D77" s="13" t="s">
        <v>123</v>
      </c>
      <c r="E77" s="43">
        <v>2154504</v>
      </c>
      <c r="F77" s="43">
        <v>-3582963</v>
      </c>
      <c r="G77" s="43">
        <v>478589</v>
      </c>
      <c r="H77" s="43">
        <v>227335</v>
      </c>
      <c r="I77" s="7" t="s">
        <v>131</v>
      </c>
      <c r="O77" s="60"/>
      <c r="P77" s="60"/>
      <c r="Q77" s="60"/>
      <c r="R77" s="60"/>
    </row>
    <row r="78" spans="4:18" ht="20.100000000000001" customHeight="1" x14ac:dyDescent="0.2">
      <c r="D78" s="13" t="s">
        <v>86</v>
      </c>
      <c r="E78" s="43">
        <v>0</v>
      </c>
      <c r="F78" s="43">
        <v>0</v>
      </c>
      <c r="G78" s="43">
        <v>0</v>
      </c>
      <c r="H78" s="43">
        <v>0</v>
      </c>
      <c r="I78" s="7" t="s">
        <v>124</v>
      </c>
      <c r="O78" s="60"/>
      <c r="P78" s="60"/>
      <c r="Q78" s="60"/>
      <c r="R78" s="60"/>
    </row>
    <row r="79" spans="4:18" ht="20.100000000000001" customHeight="1" x14ac:dyDescent="0.2">
      <c r="D79" s="13" t="s">
        <v>201</v>
      </c>
      <c r="E79" s="43">
        <v>0</v>
      </c>
      <c r="F79" s="43">
        <v>0</v>
      </c>
      <c r="G79" s="43">
        <v>0</v>
      </c>
      <c r="H79" s="43">
        <v>0</v>
      </c>
      <c r="I79" s="7" t="s">
        <v>125</v>
      </c>
      <c r="O79" s="60"/>
      <c r="P79" s="60"/>
      <c r="Q79" s="60"/>
      <c r="R79" s="60"/>
    </row>
    <row r="80" spans="4:18" ht="20.100000000000001" customHeight="1" x14ac:dyDescent="0.2">
      <c r="D80" s="13" t="s">
        <v>126</v>
      </c>
      <c r="E80" s="43">
        <v>0</v>
      </c>
      <c r="F80" s="43">
        <v>0</v>
      </c>
      <c r="G80" s="43">
        <v>0</v>
      </c>
      <c r="H80" s="43">
        <v>0</v>
      </c>
      <c r="I80" s="7" t="s">
        <v>108</v>
      </c>
      <c r="O80" s="60"/>
      <c r="P80" s="60"/>
      <c r="Q80" s="60"/>
      <c r="R80" s="60"/>
    </row>
    <row r="81" spans="4:18" ht="20.100000000000001" customHeight="1" x14ac:dyDescent="0.2">
      <c r="D81" s="13" t="s">
        <v>127</v>
      </c>
      <c r="E81" s="43">
        <v>0</v>
      </c>
      <c r="F81" s="43">
        <v>0</v>
      </c>
      <c r="G81" s="43">
        <v>0</v>
      </c>
      <c r="H81" s="43">
        <v>0</v>
      </c>
      <c r="I81" s="7" t="s">
        <v>128</v>
      </c>
      <c r="O81" s="60"/>
      <c r="P81" s="60"/>
      <c r="Q81" s="60"/>
      <c r="R81" s="60"/>
    </row>
    <row r="82" spans="4:18" ht="20.100000000000001" customHeight="1" x14ac:dyDescent="0.2">
      <c r="D82" s="13" t="s">
        <v>118</v>
      </c>
      <c r="E82" s="43">
        <v>2154504</v>
      </c>
      <c r="F82" s="43">
        <v>-3582963</v>
      </c>
      <c r="G82" s="43">
        <v>478589</v>
      </c>
      <c r="H82" s="43">
        <v>227335</v>
      </c>
      <c r="I82" s="7" t="s">
        <v>117</v>
      </c>
      <c r="O82" s="60"/>
      <c r="P82" s="60"/>
      <c r="Q82" s="60"/>
      <c r="R82" s="60"/>
    </row>
    <row r="83" spans="4:18" ht="20.100000000000001" customHeight="1" x14ac:dyDescent="0.2">
      <c r="D83" s="13" t="s">
        <v>185</v>
      </c>
      <c r="E83" s="43">
        <v>0</v>
      </c>
      <c r="F83" s="43">
        <v>0</v>
      </c>
      <c r="G83" s="43">
        <v>0</v>
      </c>
      <c r="H83" s="43">
        <v>0</v>
      </c>
      <c r="I83" s="7" t="s">
        <v>179</v>
      </c>
      <c r="O83" s="60"/>
      <c r="P83" s="60"/>
      <c r="Q83" s="60"/>
      <c r="R83" s="60"/>
    </row>
    <row r="84" spans="4:18" ht="20.100000000000001" customHeight="1" x14ac:dyDescent="0.2">
      <c r="D84" s="14" t="s">
        <v>129</v>
      </c>
      <c r="E84" s="45">
        <v>2154504</v>
      </c>
      <c r="F84" s="45">
        <v>-3582963</v>
      </c>
      <c r="G84" s="45">
        <v>478589</v>
      </c>
      <c r="H84" s="45">
        <v>227335</v>
      </c>
      <c r="I84" s="8" t="s">
        <v>130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37</v>
      </c>
      <c r="E87" s="30"/>
      <c r="F87" s="35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">
      <c r="D88" s="12" t="s">
        <v>38</v>
      </c>
      <c r="E88" s="44">
        <v>223663</v>
      </c>
      <c r="F88" s="44">
        <v>274543</v>
      </c>
      <c r="G88" s="44">
        <v>228674</v>
      </c>
      <c r="H88" s="44">
        <v>149270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">
      <c r="D89" s="13" t="s">
        <v>39</v>
      </c>
      <c r="E89" s="43">
        <v>3668161</v>
      </c>
      <c r="F89" s="43">
        <v>5191099</v>
      </c>
      <c r="G89" s="43">
        <v>6517636</v>
      </c>
      <c r="H89" s="43">
        <v>-1580817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">
      <c r="D90" s="13" t="s">
        <v>40</v>
      </c>
      <c r="E90" s="43">
        <v>-4956899</v>
      </c>
      <c r="F90" s="43">
        <v>-3894221</v>
      </c>
      <c r="G90" s="43">
        <v>-7251502</v>
      </c>
      <c r="H90" s="43">
        <v>-8427658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">
      <c r="D91" s="13" t="s">
        <v>41</v>
      </c>
      <c r="E91" s="43">
        <v>1254008</v>
      </c>
      <c r="F91" s="43">
        <v>-1347758</v>
      </c>
      <c r="G91" s="43">
        <v>779735</v>
      </c>
      <c r="H91" s="43">
        <v>10087879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">
      <c r="D92" s="21" t="s">
        <v>42</v>
      </c>
      <c r="E92" s="45">
        <v>188933</v>
      </c>
      <c r="F92" s="45">
        <v>223663</v>
      </c>
      <c r="G92" s="45">
        <v>274543</v>
      </c>
      <c r="H92" s="45">
        <v>228674</v>
      </c>
      <c r="I92" s="22" t="s">
        <v>109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132</v>
      </c>
      <c r="E95" s="30"/>
      <c r="F95" s="32"/>
      <c r="G95" s="32"/>
      <c r="H95" s="32"/>
      <c r="I95" s="29" t="s">
        <v>133</v>
      </c>
    </row>
    <row r="96" spans="4:18" ht="20.100000000000001" customHeight="1" x14ac:dyDescent="0.2">
      <c r="D96" s="12" t="s">
        <v>134</v>
      </c>
      <c r="E96" s="46">
        <f>+E8*100/E10</f>
        <v>41.569497465967949</v>
      </c>
      <c r="F96" s="46">
        <f>+F8*100/F10</f>
        <v>56.326425012325799</v>
      </c>
      <c r="G96" s="46">
        <f>+G8*100/G10</f>
        <v>0.37447940333568142</v>
      </c>
      <c r="H96" s="46">
        <f>+H8*100/H10</f>
        <v>7.4037584622493005E-2</v>
      </c>
      <c r="I96" s="3" t="s">
        <v>135</v>
      </c>
    </row>
    <row r="97" spans="1:10" ht="20.100000000000001" customHeight="1" x14ac:dyDescent="0.2">
      <c r="D97" s="13" t="s">
        <v>136</v>
      </c>
      <c r="E97" s="47">
        <f>+E84/E10</f>
        <v>9.1454117772904284E-2</v>
      </c>
      <c r="F97" s="47">
        <f>+F84/F10</f>
        <v>-0.15208916770540157</v>
      </c>
      <c r="G97" s="47">
        <f>+G84/G10</f>
        <v>2.0315086335795381E-2</v>
      </c>
      <c r="H97" s="47">
        <f>+H84/H10</f>
        <v>9.649887799652819E-3</v>
      </c>
      <c r="I97" s="4" t="s">
        <v>137</v>
      </c>
    </row>
    <row r="98" spans="1:10" ht="20.100000000000001" customHeight="1" x14ac:dyDescent="0.2">
      <c r="D98" s="13" t="s">
        <v>138</v>
      </c>
      <c r="E98" s="47">
        <f>+E55/E10</f>
        <v>0</v>
      </c>
      <c r="F98" s="47">
        <f>+F55/F10</f>
        <v>0</v>
      </c>
      <c r="G98" s="47">
        <f>+G55/G10</f>
        <v>0</v>
      </c>
      <c r="H98" s="47">
        <f>+H55/H10</f>
        <v>0</v>
      </c>
      <c r="I98" s="4" t="s">
        <v>139</v>
      </c>
    </row>
    <row r="99" spans="1:10" ht="20.100000000000001" customHeight="1" x14ac:dyDescent="0.2">
      <c r="D99" s="13" t="s">
        <v>140</v>
      </c>
      <c r="E99" s="47">
        <f>+E59/E10</f>
        <v>0.91501481112499394</v>
      </c>
      <c r="F99" s="47">
        <f>+F59/F10</f>
        <v>0.82356069335208959</v>
      </c>
      <c r="G99" s="47">
        <f>+G59/G10</f>
        <v>0.97564986105749119</v>
      </c>
      <c r="H99" s="47">
        <f>+H59/H10</f>
        <v>0.95533477472169581</v>
      </c>
      <c r="I99" s="4" t="s">
        <v>141</v>
      </c>
    </row>
    <row r="100" spans="1:10" ht="20.100000000000001" customHeight="1" x14ac:dyDescent="0.2">
      <c r="D100" s="13" t="s">
        <v>142</v>
      </c>
      <c r="E100" s="47">
        <f>+E11/E84</f>
        <v>36.083667749050363</v>
      </c>
      <c r="F100" s="47">
        <f>+F11/F84</f>
        <v>-14.925454812120583</v>
      </c>
      <c r="G100" s="47">
        <f>+G11/G84</f>
        <v>37.410621221967077</v>
      </c>
      <c r="H100" s="47">
        <f>+H11/H84</f>
        <v>83.93879978885785</v>
      </c>
      <c r="I100" s="4" t="s">
        <v>143</v>
      </c>
    </row>
    <row r="101" spans="1:10" ht="20.100000000000001" customHeight="1" x14ac:dyDescent="0.2">
      <c r="D101" s="13" t="s">
        <v>144</v>
      </c>
      <c r="E101" s="47">
        <f>+E55*100/E11</f>
        <v>0</v>
      </c>
      <c r="F101" s="47">
        <f>+F55*100/F11</f>
        <v>0</v>
      </c>
      <c r="G101" s="47">
        <f>+G55*100/G11</f>
        <v>0</v>
      </c>
      <c r="H101" s="47">
        <f>+H55*100/H11</f>
        <v>0</v>
      </c>
      <c r="I101" s="4" t="s">
        <v>145</v>
      </c>
    </row>
    <row r="102" spans="1:10" ht="20.100000000000001" customHeight="1" x14ac:dyDescent="0.2">
      <c r="D102" s="13" t="s">
        <v>146</v>
      </c>
      <c r="E102" s="47">
        <f>+E55*100/E84</f>
        <v>0</v>
      </c>
      <c r="F102" s="47">
        <f>+F55*100/F84</f>
        <v>0</v>
      </c>
      <c r="G102" s="47">
        <f>+G55*100/G84</f>
        <v>0</v>
      </c>
      <c r="H102" s="47">
        <f>+H55*100/H84</f>
        <v>0</v>
      </c>
      <c r="I102" s="4" t="s">
        <v>147</v>
      </c>
    </row>
    <row r="103" spans="1:10" ht="20.100000000000001" customHeight="1" x14ac:dyDescent="0.2">
      <c r="D103" s="14" t="s">
        <v>148</v>
      </c>
      <c r="E103" s="48">
        <f>+E11/E59</f>
        <v>3.6064989985710838</v>
      </c>
      <c r="F103" s="48">
        <f>+F11/F59</f>
        <v>2.7563238730597441</v>
      </c>
      <c r="G103" s="48">
        <f>+G11/G59</f>
        <v>0.7789679785084459</v>
      </c>
      <c r="H103" s="48">
        <f>+H11/H59</f>
        <v>0.8478703187958021</v>
      </c>
      <c r="I103" s="8" t="s">
        <v>149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150</v>
      </c>
      <c r="E105" s="53">
        <f>+E67*100/E65</f>
        <v>15.454017999145206</v>
      </c>
      <c r="F105" s="53">
        <f>+F67*100/F65</f>
        <v>0.10803302119733683</v>
      </c>
      <c r="G105" s="53">
        <f>+G67*100/G65</f>
        <v>10.26636217186806</v>
      </c>
      <c r="H105" s="53">
        <f>+H67*100/H65</f>
        <v>5.3662527680606775</v>
      </c>
      <c r="I105" s="3" t="s">
        <v>151</v>
      </c>
    </row>
    <row r="106" spans="1:10" ht="20.100000000000001" customHeight="1" x14ac:dyDescent="0.2">
      <c r="D106" s="13" t="s">
        <v>152</v>
      </c>
      <c r="E106" s="54">
        <f>+E75*100/E65</f>
        <v>5.7116480866394488</v>
      </c>
      <c r="F106" s="54">
        <f>+F75*100/F65</f>
        <v>-9.8763427781530559</v>
      </c>
      <c r="G106" s="54">
        <f>+G75*100/G65</f>
        <v>1.5473494298811317</v>
      </c>
      <c r="H106" s="54">
        <f>+H75*100/H65</f>
        <v>0.55718373148827349</v>
      </c>
      <c r="I106" s="4" t="s">
        <v>153</v>
      </c>
    </row>
    <row r="107" spans="1:10" ht="20.100000000000001" customHeight="1" x14ac:dyDescent="0.2">
      <c r="D107" s="13" t="s">
        <v>154</v>
      </c>
      <c r="E107" s="54">
        <f>+E82*100/E65</f>
        <v>5.2406206624944645</v>
      </c>
      <c r="F107" s="54">
        <f>+F82*100/F65</f>
        <v>-10.391085279006566</v>
      </c>
      <c r="G107" s="54">
        <f>+G82*100/G65</f>
        <v>1.1521446283368275</v>
      </c>
      <c r="H107" s="54">
        <f>+H82*100/H65</f>
        <v>0.3356547181254847</v>
      </c>
      <c r="I107" s="4" t="s">
        <v>155</v>
      </c>
    </row>
    <row r="108" spans="1:10" ht="20.100000000000001" customHeight="1" x14ac:dyDescent="0.2">
      <c r="A108" s="2"/>
      <c r="B108" s="2"/>
      <c r="C108" s="2"/>
      <c r="D108" s="13" t="s">
        <v>156</v>
      </c>
      <c r="E108" s="54">
        <f>E82*100/E30</f>
        <v>2.4111327179437225</v>
      </c>
      <c r="F108" s="54">
        <f>F82*100/F30</f>
        <v>-4.1407292506238145</v>
      </c>
      <c r="G108" s="54">
        <f>G82*100/G30</f>
        <v>0.56251277906552466</v>
      </c>
      <c r="H108" s="54">
        <f>H82*100/H30</f>
        <v>0.28715808359763156</v>
      </c>
      <c r="I108" s="4" t="s">
        <v>157</v>
      </c>
    </row>
    <row r="109" spans="1:10" ht="20.100000000000001" customHeight="1" x14ac:dyDescent="0.2">
      <c r="A109" s="2"/>
      <c r="B109" s="2"/>
      <c r="C109" s="2"/>
      <c r="D109" s="14" t="s">
        <v>158</v>
      </c>
      <c r="E109" s="55">
        <f>+E84*100/E59</f>
        <v>9.9948237625206442</v>
      </c>
      <c r="F109" s="55">
        <f>+F84*100/F59</f>
        <v>-18.467268888994951</v>
      </c>
      <c r="G109" s="55">
        <f>+G84*100/G59</f>
        <v>2.0822107547656681</v>
      </c>
      <c r="H109" s="55">
        <f>+H84*100/H59</f>
        <v>1.010105363584612</v>
      </c>
      <c r="I109" s="5" t="s">
        <v>159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160</v>
      </c>
      <c r="E111" s="46">
        <f>+E43*100/E30</f>
        <v>75.876185761422107</v>
      </c>
      <c r="F111" s="46">
        <f>+F43*100/F30</f>
        <v>77.578009636869666</v>
      </c>
      <c r="G111" s="46">
        <f>+G43*100/G30</f>
        <v>72.984829812348664</v>
      </c>
      <c r="H111" s="46">
        <f>+H43*100/H30</f>
        <v>71.571472249332572</v>
      </c>
      <c r="I111" s="3" t="s">
        <v>161</v>
      </c>
      <c r="J111" s="56"/>
    </row>
    <row r="112" spans="1:10" ht="20.100000000000001" customHeight="1" x14ac:dyDescent="0.2">
      <c r="A112" s="2"/>
      <c r="B112" s="2"/>
      <c r="C112" s="2"/>
      <c r="D112" s="13" t="s">
        <v>162</v>
      </c>
      <c r="E112" s="47">
        <f>+(E59+E60)*100/E30</f>
        <v>24.1238142385779</v>
      </c>
      <c r="F112" s="47">
        <f>+(F59+F60)*100/F30</f>
        <v>22.421990363130334</v>
      </c>
      <c r="G112" s="47">
        <f>+(G59+G60)*100/G30</f>
        <v>27.015170187651336</v>
      </c>
      <c r="H112" s="47">
        <f>+(H59+H60)*100/H30</f>
        <v>28.428527750667431</v>
      </c>
      <c r="I112" s="4" t="s">
        <v>163</v>
      </c>
      <c r="J112" s="56"/>
    </row>
    <row r="113" spans="1:10" ht="20.100000000000001" customHeight="1" x14ac:dyDescent="0.2">
      <c r="A113" s="2"/>
      <c r="B113" s="2"/>
      <c r="C113" s="2"/>
      <c r="D113" s="14" t="s">
        <v>164</v>
      </c>
      <c r="E113" s="48">
        <f>+E75/E76</f>
        <v>12.125935335946336</v>
      </c>
      <c r="F113" s="48">
        <f>+F75/F76</f>
        <v>-19.186958065006845</v>
      </c>
      <c r="G113" s="48">
        <f>+G75/G76</f>
        <v>3.9153102994566411</v>
      </c>
      <c r="H113" s="48">
        <f>+H75/H76</f>
        <v>2.5151727217590092</v>
      </c>
      <c r="I113" s="5" t="s">
        <v>165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166</v>
      </c>
      <c r="E115" s="46">
        <f>+E65/E30</f>
        <v>0.46008533592203493</v>
      </c>
      <c r="F115" s="46">
        <f>+F65/F30</f>
        <v>0.39848862168319021</v>
      </c>
      <c r="G115" s="46">
        <f>+G65/G30</f>
        <v>0.488231047761371</v>
      </c>
      <c r="H115" s="46">
        <f>+H65/H30</f>
        <v>0.85551630318593452</v>
      </c>
      <c r="I115" s="6" t="s">
        <v>167</v>
      </c>
      <c r="J115" s="56"/>
    </row>
    <row r="116" spans="1:10" ht="20.100000000000001" customHeight="1" x14ac:dyDescent="0.2">
      <c r="A116" s="2"/>
      <c r="B116" s="2"/>
      <c r="C116" s="2"/>
      <c r="D116" s="13" t="s">
        <v>168</v>
      </c>
      <c r="E116" s="47">
        <f>+E65/E28</f>
        <v>0.55225560934802032</v>
      </c>
      <c r="F116" s="47">
        <f>+F65/F28</f>
        <v>0.48137697919518263</v>
      </c>
      <c r="G116" s="47">
        <f>+G65/G28</f>
        <v>0.59698329123878691</v>
      </c>
      <c r="H116" s="47">
        <f>+H65/H28</f>
        <v>1.0574459631530915</v>
      </c>
      <c r="I116" s="7" t="s">
        <v>169</v>
      </c>
      <c r="J116" s="56"/>
    </row>
    <row r="117" spans="1:10" ht="20.100000000000001" customHeight="1" x14ac:dyDescent="0.2">
      <c r="A117" s="2"/>
      <c r="B117" s="2"/>
      <c r="C117" s="2"/>
      <c r="D117" s="14" t="s">
        <v>170</v>
      </c>
      <c r="E117" s="48">
        <f>+E65/E120</f>
        <v>18.698854325241733</v>
      </c>
      <c r="F117" s="48">
        <f>+F65/F120</f>
        <v>-7.9792684628537591</v>
      </c>
      <c r="G117" s="48">
        <f>+G65/G120</f>
        <v>-27.408221746858928</v>
      </c>
      <c r="H117" s="48">
        <f>+H65/H120</f>
        <v>37.318995053067397</v>
      </c>
      <c r="I117" s="8" t="s">
        <v>171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172</v>
      </c>
      <c r="E119" s="46">
        <f>+E23/E39</f>
        <v>1.1750458629990492</v>
      </c>
      <c r="F119" s="46">
        <f>+F23/F39</f>
        <v>0.77281813165483937</v>
      </c>
      <c r="G119" s="46">
        <f>+G23/G39</f>
        <v>0.9096557009777444</v>
      </c>
      <c r="H119" s="46">
        <f>+H23/H39</f>
        <v>1.1364261552509383</v>
      </c>
      <c r="I119" s="6" t="s">
        <v>173</v>
      </c>
      <c r="J119" s="56"/>
    </row>
    <row r="120" spans="1:10" ht="20.100000000000001" customHeight="1" x14ac:dyDescent="0.2">
      <c r="A120" s="2"/>
      <c r="B120" s="2"/>
      <c r="C120" s="2"/>
      <c r="D120" s="14" t="s">
        <v>174</v>
      </c>
      <c r="E120" s="42">
        <f>+E23-E39</f>
        <v>2198617</v>
      </c>
      <c r="F120" s="42">
        <f>+F23-F39</f>
        <v>-4321339</v>
      </c>
      <c r="G120" s="42">
        <f>+G23-G39</f>
        <v>-1515566</v>
      </c>
      <c r="H120" s="42">
        <f>+H23-H39</f>
        <v>1814862</v>
      </c>
      <c r="I120" s="8" t="s">
        <v>175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Tala</cp:lastModifiedBy>
  <cp:lastPrinted>2007-11-30T22:34:10Z</cp:lastPrinted>
  <dcterms:created xsi:type="dcterms:W3CDTF">2003-07-09T06:36:55Z</dcterms:created>
  <dcterms:modified xsi:type="dcterms:W3CDTF">2022-11-27T10:29:26Z</dcterms:modified>
</cp:coreProperties>
</file>